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D12" i="1"/>
  <c r="L11" l="1"/>
  <c r="L12" s="1"/>
  <c r="C14" s="1"/>
  <c r="I11"/>
</calcChain>
</file>

<file path=xl/sharedStrings.xml><?xml version="1.0" encoding="utf-8"?>
<sst xmlns="http://schemas.openxmlformats.org/spreadsheetml/2006/main" count="33" uniqueCount="32">
  <si>
    <t>РАСЧЕТ- ОБОСНОВАНИЕ НАЧАЛЬНОЙ (МАКСИМАЛЬНОЙ) ЦЕНЫ ДОГОВОРА</t>
  </si>
  <si>
    <r>
      <t>Метод определения НМЦД:</t>
    </r>
    <r>
      <rPr>
        <b/>
        <sz val="10"/>
        <color indexed="8"/>
        <rFont val="Times New Roman"/>
        <family val="1"/>
        <charset val="204"/>
      </rPr>
      <t xml:space="preserve">метод сопоставимых рыночных цен (анализа рынка) </t>
    </r>
  </si>
  <si>
    <r>
      <t xml:space="preserve">Для обоснования НМЦД: </t>
    </r>
    <r>
      <rPr>
        <b/>
        <sz val="10"/>
        <color indexed="8"/>
        <rFont val="Times New Roman"/>
        <family val="1"/>
        <charset val="204"/>
      </rPr>
      <t xml:space="preserve">осуществлен запрос коммерческих предложений </t>
    </r>
  </si>
  <si>
    <t>Обоснование начальной (максимальной) цены единицы товара, являющегося предметом закупки</t>
  </si>
  <si>
    <t>№ п/п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</si>
  <si>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</si>
  <si>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</si>
  <si>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</si>
  <si>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</si>
  <si>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</si>
  <si>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</si>
  <si>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</si>
  <si>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r>
      <t>Расчет НМЦД по формуле</t>
    </r>
    <r>
      <rPr>
        <sz val="9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</si>
  <si>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Максимальная цена за единицу изм. (руб.)*</t>
  </si>
  <si>
    <t>Итого:</t>
  </si>
  <si>
    <t>В результате проведенного расчета НМЦД составила:</t>
  </si>
  <si>
    <t>Расчет НМЦД произвел:</t>
  </si>
  <si>
    <t>Инициатор закупки</t>
  </si>
  <si>
    <t>Ф.И.О.</t>
  </si>
  <si>
    <t>дата</t>
  </si>
  <si>
    <t>* Максимальная цена за единицу изм. (руб.) = наименьшая цена, предложенная участниками закупки</t>
  </si>
  <si>
    <t xml:space="preserve">Участник №1/ Предложение 1  </t>
  </si>
  <si>
    <t>Участник №2 / Предложение 2</t>
  </si>
  <si>
    <t xml:space="preserve">Участник №3 / Предложение 3 </t>
  </si>
  <si>
    <t>условных единиц (комплексных обедов)</t>
  </si>
  <si>
    <t>НМЦД  договора (руб.) с НДС</t>
  </si>
  <si>
    <r>
      <t>Предмет договора:</t>
    </r>
    <r>
      <rPr>
        <u/>
        <sz val="10"/>
        <color indexed="8"/>
        <rFont val="Times New Roman"/>
        <family val="1"/>
        <charset val="204"/>
      </rPr>
      <t>Оказание услуг по организации питания сотрудников АО "Черногорэнерго"</t>
    </r>
  </si>
  <si>
    <t>Оказание услуг по организации питания сотрудников АО «Черногорэнерго»</t>
  </si>
  <si>
    <t>Лимаева Ю.А.</t>
  </si>
  <si>
    <t>руб. (пять миллионов сто сорок восемь  тысяч  рублей 00 копеек)</t>
  </si>
  <si>
    <t>Примечание: НМЦД договора =  7 920  * 650.00 =5 148 000 руб.</t>
  </si>
  <si>
    <t>Приложение  к Извещению (Документации) к №7-ЭК(СМСП)/2026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</si>
</sst>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00"/>
    <numFmt numFmtId="166" formatCode="0.0000"/>
  </numFmts>
  <fonts count="17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164" fontId="8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10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5" fontId="13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1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 applyProtection="1">
      <alignment wrapText="1"/>
      <protection locked="0"/>
    </xf>
    <xf numFmtId="166" fontId="4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wrapText="1"/>
    </xf>
    <xf numFmtId="166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 applyProtection="1">
      <protection locked="0"/>
    </xf>
    <xf numFmtId="166" fontId="1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4" fillId="0" borderId="0" xfId="0" applyFont="1"/>
    <xf numFmtId="0" fontId="1" fillId="0" borderId="0" xfId="0" applyFont="1" applyBorder="1" applyAlignment="1">
      <alignment vertical="top" wrapText="1"/>
    </xf>
    <xf numFmtId="3" fontId="9" fillId="0" borderId="21" xfId="2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9" fillId="0" borderId="21" xfId="3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" fillId="0" borderId="2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6" fillId="0" borderId="21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4" xfId="1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9</xdr:row>
      <xdr:rowOff>1657350</xdr:rowOff>
    </xdr:from>
    <xdr:to>
      <xdr:col>9</xdr:col>
      <xdr:colOff>409575</xdr:colOff>
      <xdr:row>9</xdr:row>
      <xdr:rowOff>1885950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86575" y="37338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9</xdr:row>
      <xdr:rowOff>1838325</xdr:rowOff>
    </xdr:from>
    <xdr:to>
      <xdr:col>9</xdr:col>
      <xdr:colOff>1009650</xdr:colOff>
      <xdr:row>9</xdr:row>
      <xdr:rowOff>2343150</xdr:rowOff>
    </xdr:to>
    <xdr:pic>
      <xdr:nvPicPr>
        <xdr:cNvPr id="3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24650" y="3914775"/>
          <a:ext cx="914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zoomScaleNormal="100" zoomScaleSheetLayoutView="100" workbookViewId="0">
      <selection activeCell="L5" sqref="L5"/>
    </sheetView>
  </sheetViews>
  <sheetFormatPr defaultRowHeight="15"/>
  <cols>
    <col min="1" max="1" width="5.28515625" customWidth="1"/>
    <col min="2" max="2" width="24.28515625" customWidth="1"/>
    <col min="3" max="3" width="13.85546875" customWidth="1"/>
    <col min="6" max="6" width="12.7109375" customWidth="1"/>
    <col min="7" max="8" width="13.5703125" customWidth="1"/>
    <col min="10" max="10" width="17.140625" customWidth="1"/>
    <col min="11" max="11" width="13" customWidth="1"/>
    <col min="12" max="12" width="14.5703125" customWidth="1"/>
    <col min="257" max="257" width="5.28515625" customWidth="1"/>
    <col min="258" max="258" width="24.28515625" customWidth="1"/>
    <col min="262" max="262" width="11.140625" customWidth="1"/>
    <col min="263" max="263" width="11" customWidth="1"/>
    <col min="264" max="264" width="11.140625" customWidth="1"/>
    <col min="266" max="266" width="17.140625" customWidth="1"/>
    <col min="267" max="267" width="13" customWidth="1"/>
    <col min="268" max="268" width="14.5703125" customWidth="1"/>
    <col min="513" max="513" width="5.28515625" customWidth="1"/>
    <col min="514" max="514" width="24.28515625" customWidth="1"/>
    <col min="518" max="518" width="11.140625" customWidth="1"/>
    <col min="519" max="519" width="11" customWidth="1"/>
    <col min="520" max="520" width="11.140625" customWidth="1"/>
    <col min="522" max="522" width="17.140625" customWidth="1"/>
    <col min="523" max="523" width="13" customWidth="1"/>
    <col min="524" max="524" width="14.5703125" customWidth="1"/>
    <col min="769" max="769" width="5.28515625" customWidth="1"/>
    <col min="770" max="770" width="24.28515625" customWidth="1"/>
    <col min="774" max="774" width="11.140625" customWidth="1"/>
    <col min="775" max="775" width="11" customWidth="1"/>
    <col min="776" max="776" width="11.140625" customWidth="1"/>
    <col min="778" max="778" width="17.140625" customWidth="1"/>
    <col min="779" max="779" width="13" customWidth="1"/>
    <col min="780" max="780" width="14.5703125" customWidth="1"/>
    <col min="1025" max="1025" width="5.28515625" customWidth="1"/>
    <col min="1026" max="1026" width="24.28515625" customWidth="1"/>
    <col min="1030" max="1030" width="11.140625" customWidth="1"/>
    <col min="1031" max="1031" width="11" customWidth="1"/>
    <col min="1032" max="1032" width="11.140625" customWidth="1"/>
    <col min="1034" max="1034" width="17.140625" customWidth="1"/>
    <col min="1035" max="1035" width="13" customWidth="1"/>
    <col min="1036" max="1036" width="14.5703125" customWidth="1"/>
    <col min="1281" max="1281" width="5.28515625" customWidth="1"/>
    <col min="1282" max="1282" width="24.28515625" customWidth="1"/>
    <col min="1286" max="1286" width="11.140625" customWidth="1"/>
    <col min="1287" max="1287" width="11" customWidth="1"/>
    <col min="1288" max="1288" width="11.140625" customWidth="1"/>
    <col min="1290" max="1290" width="17.140625" customWidth="1"/>
    <col min="1291" max="1291" width="13" customWidth="1"/>
    <col min="1292" max="1292" width="14.5703125" customWidth="1"/>
    <col min="1537" max="1537" width="5.28515625" customWidth="1"/>
    <col min="1538" max="1538" width="24.28515625" customWidth="1"/>
    <col min="1542" max="1542" width="11.140625" customWidth="1"/>
    <col min="1543" max="1543" width="11" customWidth="1"/>
    <col min="1544" max="1544" width="11.140625" customWidth="1"/>
    <col min="1546" max="1546" width="17.140625" customWidth="1"/>
    <col min="1547" max="1547" width="13" customWidth="1"/>
    <col min="1548" max="1548" width="14.5703125" customWidth="1"/>
    <col min="1793" max="1793" width="5.28515625" customWidth="1"/>
    <col min="1794" max="1794" width="24.28515625" customWidth="1"/>
    <col min="1798" max="1798" width="11.140625" customWidth="1"/>
    <col min="1799" max="1799" width="11" customWidth="1"/>
    <col min="1800" max="1800" width="11.140625" customWidth="1"/>
    <col min="1802" max="1802" width="17.140625" customWidth="1"/>
    <col min="1803" max="1803" width="13" customWidth="1"/>
    <col min="1804" max="1804" width="14.5703125" customWidth="1"/>
    <col min="2049" max="2049" width="5.28515625" customWidth="1"/>
    <col min="2050" max="2050" width="24.28515625" customWidth="1"/>
    <col min="2054" max="2054" width="11.140625" customWidth="1"/>
    <col min="2055" max="2055" width="11" customWidth="1"/>
    <col min="2056" max="2056" width="11.140625" customWidth="1"/>
    <col min="2058" max="2058" width="17.140625" customWidth="1"/>
    <col min="2059" max="2059" width="13" customWidth="1"/>
    <col min="2060" max="2060" width="14.5703125" customWidth="1"/>
    <col min="2305" max="2305" width="5.28515625" customWidth="1"/>
    <col min="2306" max="2306" width="24.28515625" customWidth="1"/>
    <col min="2310" max="2310" width="11.140625" customWidth="1"/>
    <col min="2311" max="2311" width="11" customWidth="1"/>
    <col min="2312" max="2312" width="11.140625" customWidth="1"/>
    <col min="2314" max="2314" width="17.140625" customWidth="1"/>
    <col min="2315" max="2315" width="13" customWidth="1"/>
    <col min="2316" max="2316" width="14.5703125" customWidth="1"/>
    <col min="2561" max="2561" width="5.28515625" customWidth="1"/>
    <col min="2562" max="2562" width="24.28515625" customWidth="1"/>
    <col min="2566" max="2566" width="11.140625" customWidth="1"/>
    <col min="2567" max="2567" width="11" customWidth="1"/>
    <col min="2568" max="2568" width="11.140625" customWidth="1"/>
    <col min="2570" max="2570" width="17.140625" customWidth="1"/>
    <col min="2571" max="2571" width="13" customWidth="1"/>
    <col min="2572" max="2572" width="14.5703125" customWidth="1"/>
    <col min="2817" max="2817" width="5.28515625" customWidth="1"/>
    <col min="2818" max="2818" width="24.28515625" customWidth="1"/>
    <col min="2822" max="2822" width="11.140625" customWidth="1"/>
    <col min="2823" max="2823" width="11" customWidth="1"/>
    <col min="2824" max="2824" width="11.140625" customWidth="1"/>
    <col min="2826" max="2826" width="17.140625" customWidth="1"/>
    <col min="2827" max="2827" width="13" customWidth="1"/>
    <col min="2828" max="2828" width="14.5703125" customWidth="1"/>
    <col min="3073" max="3073" width="5.28515625" customWidth="1"/>
    <col min="3074" max="3074" width="24.28515625" customWidth="1"/>
    <col min="3078" max="3078" width="11.140625" customWidth="1"/>
    <col min="3079" max="3079" width="11" customWidth="1"/>
    <col min="3080" max="3080" width="11.140625" customWidth="1"/>
    <col min="3082" max="3082" width="17.140625" customWidth="1"/>
    <col min="3083" max="3083" width="13" customWidth="1"/>
    <col min="3084" max="3084" width="14.5703125" customWidth="1"/>
    <col min="3329" max="3329" width="5.28515625" customWidth="1"/>
    <col min="3330" max="3330" width="24.28515625" customWidth="1"/>
    <col min="3334" max="3334" width="11.140625" customWidth="1"/>
    <col min="3335" max="3335" width="11" customWidth="1"/>
    <col min="3336" max="3336" width="11.140625" customWidth="1"/>
    <col min="3338" max="3338" width="17.140625" customWidth="1"/>
    <col min="3339" max="3339" width="13" customWidth="1"/>
    <col min="3340" max="3340" width="14.5703125" customWidth="1"/>
    <col min="3585" max="3585" width="5.28515625" customWidth="1"/>
    <col min="3586" max="3586" width="24.28515625" customWidth="1"/>
    <col min="3590" max="3590" width="11.140625" customWidth="1"/>
    <col min="3591" max="3591" width="11" customWidth="1"/>
    <col min="3592" max="3592" width="11.140625" customWidth="1"/>
    <col min="3594" max="3594" width="17.140625" customWidth="1"/>
    <col min="3595" max="3595" width="13" customWidth="1"/>
    <col min="3596" max="3596" width="14.5703125" customWidth="1"/>
    <col min="3841" max="3841" width="5.28515625" customWidth="1"/>
    <col min="3842" max="3842" width="24.28515625" customWidth="1"/>
    <col min="3846" max="3846" width="11.140625" customWidth="1"/>
    <col min="3847" max="3847" width="11" customWidth="1"/>
    <col min="3848" max="3848" width="11.140625" customWidth="1"/>
    <col min="3850" max="3850" width="17.140625" customWidth="1"/>
    <col min="3851" max="3851" width="13" customWidth="1"/>
    <col min="3852" max="3852" width="14.5703125" customWidth="1"/>
    <col min="4097" max="4097" width="5.28515625" customWidth="1"/>
    <col min="4098" max="4098" width="24.28515625" customWidth="1"/>
    <col min="4102" max="4102" width="11.140625" customWidth="1"/>
    <col min="4103" max="4103" width="11" customWidth="1"/>
    <col min="4104" max="4104" width="11.140625" customWidth="1"/>
    <col min="4106" max="4106" width="17.140625" customWidth="1"/>
    <col min="4107" max="4107" width="13" customWidth="1"/>
    <col min="4108" max="4108" width="14.5703125" customWidth="1"/>
    <col min="4353" max="4353" width="5.28515625" customWidth="1"/>
    <col min="4354" max="4354" width="24.28515625" customWidth="1"/>
    <col min="4358" max="4358" width="11.140625" customWidth="1"/>
    <col min="4359" max="4359" width="11" customWidth="1"/>
    <col min="4360" max="4360" width="11.140625" customWidth="1"/>
    <col min="4362" max="4362" width="17.140625" customWidth="1"/>
    <col min="4363" max="4363" width="13" customWidth="1"/>
    <col min="4364" max="4364" width="14.5703125" customWidth="1"/>
    <col min="4609" max="4609" width="5.28515625" customWidth="1"/>
    <col min="4610" max="4610" width="24.28515625" customWidth="1"/>
    <col min="4614" max="4614" width="11.140625" customWidth="1"/>
    <col min="4615" max="4615" width="11" customWidth="1"/>
    <col min="4616" max="4616" width="11.140625" customWidth="1"/>
    <col min="4618" max="4618" width="17.140625" customWidth="1"/>
    <col min="4619" max="4619" width="13" customWidth="1"/>
    <col min="4620" max="4620" width="14.5703125" customWidth="1"/>
    <col min="4865" max="4865" width="5.28515625" customWidth="1"/>
    <col min="4866" max="4866" width="24.28515625" customWidth="1"/>
    <col min="4870" max="4870" width="11.140625" customWidth="1"/>
    <col min="4871" max="4871" width="11" customWidth="1"/>
    <col min="4872" max="4872" width="11.140625" customWidth="1"/>
    <col min="4874" max="4874" width="17.140625" customWidth="1"/>
    <col min="4875" max="4875" width="13" customWidth="1"/>
    <col min="4876" max="4876" width="14.5703125" customWidth="1"/>
    <col min="5121" max="5121" width="5.28515625" customWidth="1"/>
    <col min="5122" max="5122" width="24.28515625" customWidth="1"/>
    <col min="5126" max="5126" width="11.140625" customWidth="1"/>
    <col min="5127" max="5127" width="11" customWidth="1"/>
    <col min="5128" max="5128" width="11.140625" customWidth="1"/>
    <col min="5130" max="5130" width="17.140625" customWidth="1"/>
    <col min="5131" max="5131" width="13" customWidth="1"/>
    <col min="5132" max="5132" width="14.5703125" customWidth="1"/>
    <col min="5377" max="5377" width="5.28515625" customWidth="1"/>
    <col min="5378" max="5378" width="24.28515625" customWidth="1"/>
    <col min="5382" max="5382" width="11.140625" customWidth="1"/>
    <col min="5383" max="5383" width="11" customWidth="1"/>
    <col min="5384" max="5384" width="11.140625" customWidth="1"/>
    <col min="5386" max="5386" width="17.140625" customWidth="1"/>
    <col min="5387" max="5387" width="13" customWidth="1"/>
    <col min="5388" max="5388" width="14.5703125" customWidth="1"/>
    <col min="5633" max="5633" width="5.28515625" customWidth="1"/>
    <col min="5634" max="5634" width="24.28515625" customWidth="1"/>
    <col min="5638" max="5638" width="11.140625" customWidth="1"/>
    <col min="5639" max="5639" width="11" customWidth="1"/>
    <col min="5640" max="5640" width="11.140625" customWidth="1"/>
    <col min="5642" max="5642" width="17.140625" customWidth="1"/>
    <col min="5643" max="5643" width="13" customWidth="1"/>
    <col min="5644" max="5644" width="14.5703125" customWidth="1"/>
    <col min="5889" max="5889" width="5.28515625" customWidth="1"/>
    <col min="5890" max="5890" width="24.28515625" customWidth="1"/>
    <col min="5894" max="5894" width="11.140625" customWidth="1"/>
    <col min="5895" max="5895" width="11" customWidth="1"/>
    <col min="5896" max="5896" width="11.140625" customWidth="1"/>
    <col min="5898" max="5898" width="17.140625" customWidth="1"/>
    <col min="5899" max="5899" width="13" customWidth="1"/>
    <col min="5900" max="5900" width="14.5703125" customWidth="1"/>
    <col min="6145" max="6145" width="5.28515625" customWidth="1"/>
    <col min="6146" max="6146" width="24.28515625" customWidth="1"/>
    <col min="6150" max="6150" width="11.140625" customWidth="1"/>
    <col min="6151" max="6151" width="11" customWidth="1"/>
    <col min="6152" max="6152" width="11.140625" customWidth="1"/>
    <col min="6154" max="6154" width="17.140625" customWidth="1"/>
    <col min="6155" max="6155" width="13" customWidth="1"/>
    <col min="6156" max="6156" width="14.5703125" customWidth="1"/>
    <col min="6401" max="6401" width="5.28515625" customWidth="1"/>
    <col min="6402" max="6402" width="24.28515625" customWidth="1"/>
    <col min="6406" max="6406" width="11.140625" customWidth="1"/>
    <col min="6407" max="6407" width="11" customWidth="1"/>
    <col min="6408" max="6408" width="11.140625" customWidth="1"/>
    <col min="6410" max="6410" width="17.140625" customWidth="1"/>
    <col min="6411" max="6411" width="13" customWidth="1"/>
    <col min="6412" max="6412" width="14.5703125" customWidth="1"/>
    <col min="6657" max="6657" width="5.28515625" customWidth="1"/>
    <col min="6658" max="6658" width="24.28515625" customWidth="1"/>
    <col min="6662" max="6662" width="11.140625" customWidth="1"/>
    <col min="6663" max="6663" width="11" customWidth="1"/>
    <col min="6664" max="6664" width="11.140625" customWidth="1"/>
    <col min="6666" max="6666" width="17.140625" customWidth="1"/>
    <col min="6667" max="6667" width="13" customWidth="1"/>
    <col min="6668" max="6668" width="14.5703125" customWidth="1"/>
    <col min="6913" max="6913" width="5.28515625" customWidth="1"/>
    <col min="6914" max="6914" width="24.28515625" customWidth="1"/>
    <col min="6918" max="6918" width="11.140625" customWidth="1"/>
    <col min="6919" max="6919" width="11" customWidth="1"/>
    <col min="6920" max="6920" width="11.140625" customWidth="1"/>
    <col min="6922" max="6922" width="17.140625" customWidth="1"/>
    <col min="6923" max="6923" width="13" customWidth="1"/>
    <col min="6924" max="6924" width="14.5703125" customWidth="1"/>
    <col min="7169" max="7169" width="5.28515625" customWidth="1"/>
    <col min="7170" max="7170" width="24.28515625" customWidth="1"/>
    <col min="7174" max="7174" width="11.140625" customWidth="1"/>
    <col min="7175" max="7175" width="11" customWidth="1"/>
    <col min="7176" max="7176" width="11.140625" customWidth="1"/>
    <col min="7178" max="7178" width="17.140625" customWidth="1"/>
    <col min="7179" max="7179" width="13" customWidth="1"/>
    <col min="7180" max="7180" width="14.5703125" customWidth="1"/>
    <col min="7425" max="7425" width="5.28515625" customWidth="1"/>
    <col min="7426" max="7426" width="24.28515625" customWidth="1"/>
    <col min="7430" max="7430" width="11.140625" customWidth="1"/>
    <col min="7431" max="7431" width="11" customWidth="1"/>
    <col min="7432" max="7432" width="11.140625" customWidth="1"/>
    <col min="7434" max="7434" width="17.140625" customWidth="1"/>
    <col min="7435" max="7435" width="13" customWidth="1"/>
    <col min="7436" max="7436" width="14.5703125" customWidth="1"/>
    <col min="7681" max="7681" width="5.28515625" customWidth="1"/>
    <col min="7682" max="7682" width="24.28515625" customWidth="1"/>
    <col min="7686" max="7686" width="11.140625" customWidth="1"/>
    <col min="7687" max="7687" width="11" customWidth="1"/>
    <col min="7688" max="7688" width="11.140625" customWidth="1"/>
    <col min="7690" max="7690" width="17.140625" customWidth="1"/>
    <col min="7691" max="7691" width="13" customWidth="1"/>
    <col min="7692" max="7692" width="14.5703125" customWidth="1"/>
    <col min="7937" max="7937" width="5.28515625" customWidth="1"/>
    <col min="7938" max="7938" width="24.28515625" customWidth="1"/>
    <col min="7942" max="7942" width="11.140625" customWidth="1"/>
    <col min="7943" max="7943" width="11" customWidth="1"/>
    <col min="7944" max="7944" width="11.140625" customWidth="1"/>
    <col min="7946" max="7946" width="17.140625" customWidth="1"/>
    <col min="7947" max="7947" width="13" customWidth="1"/>
    <col min="7948" max="7948" width="14.5703125" customWidth="1"/>
    <col min="8193" max="8193" width="5.28515625" customWidth="1"/>
    <col min="8194" max="8194" width="24.28515625" customWidth="1"/>
    <col min="8198" max="8198" width="11.140625" customWidth="1"/>
    <col min="8199" max="8199" width="11" customWidth="1"/>
    <col min="8200" max="8200" width="11.140625" customWidth="1"/>
    <col min="8202" max="8202" width="17.140625" customWidth="1"/>
    <col min="8203" max="8203" width="13" customWidth="1"/>
    <col min="8204" max="8204" width="14.5703125" customWidth="1"/>
    <col min="8449" max="8449" width="5.28515625" customWidth="1"/>
    <col min="8450" max="8450" width="24.28515625" customWidth="1"/>
    <col min="8454" max="8454" width="11.140625" customWidth="1"/>
    <col min="8455" max="8455" width="11" customWidth="1"/>
    <col min="8456" max="8456" width="11.140625" customWidth="1"/>
    <col min="8458" max="8458" width="17.140625" customWidth="1"/>
    <col min="8459" max="8459" width="13" customWidth="1"/>
    <col min="8460" max="8460" width="14.5703125" customWidth="1"/>
    <col min="8705" max="8705" width="5.28515625" customWidth="1"/>
    <col min="8706" max="8706" width="24.28515625" customWidth="1"/>
    <col min="8710" max="8710" width="11.140625" customWidth="1"/>
    <col min="8711" max="8711" width="11" customWidth="1"/>
    <col min="8712" max="8712" width="11.140625" customWidth="1"/>
    <col min="8714" max="8714" width="17.140625" customWidth="1"/>
    <col min="8715" max="8715" width="13" customWidth="1"/>
    <col min="8716" max="8716" width="14.5703125" customWidth="1"/>
    <col min="8961" max="8961" width="5.28515625" customWidth="1"/>
    <col min="8962" max="8962" width="24.28515625" customWidth="1"/>
    <col min="8966" max="8966" width="11.140625" customWidth="1"/>
    <col min="8967" max="8967" width="11" customWidth="1"/>
    <col min="8968" max="8968" width="11.140625" customWidth="1"/>
    <col min="8970" max="8970" width="17.140625" customWidth="1"/>
    <col min="8971" max="8971" width="13" customWidth="1"/>
    <col min="8972" max="8972" width="14.5703125" customWidth="1"/>
    <col min="9217" max="9217" width="5.28515625" customWidth="1"/>
    <col min="9218" max="9218" width="24.28515625" customWidth="1"/>
    <col min="9222" max="9222" width="11.140625" customWidth="1"/>
    <col min="9223" max="9223" width="11" customWidth="1"/>
    <col min="9224" max="9224" width="11.140625" customWidth="1"/>
    <col min="9226" max="9226" width="17.140625" customWidth="1"/>
    <col min="9227" max="9227" width="13" customWidth="1"/>
    <col min="9228" max="9228" width="14.5703125" customWidth="1"/>
    <col min="9473" max="9473" width="5.28515625" customWidth="1"/>
    <col min="9474" max="9474" width="24.28515625" customWidth="1"/>
    <col min="9478" max="9478" width="11.140625" customWidth="1"/>
    <col min="9479" max="9479" width="11" customWidth="1"/>
    <col min="9480" max="9480" width="11.140625" customWidth="1"/>
    <col min="9482" max="9482" width="17.140625" customWidth="1"/>
    <col min="9483" max="9483" width="13" customWidth="1"/>
    <col min="9484" max="9484" width="14.5703125" customWidth="1"/>
    <col min="9729" max="9729" width="5.28515625" customWidth="1"/>
    <col min="9730" max="9730" width="24.28515625" customWidth="1"/>
    <col min="9734" max="9734" width="11.140625" customWidth="1"/>
    <col min="9735" max="9735" width="11" customWidth="1"/>
    <col min="9736" max="9736" width="11.140625" customWidth="1"/>
    <col min="9738" max="9738" width="17.140625" customWidth="1"/>
    <col min="9739" max="9739" width="13" customWidth="1"/>
    <col min="9740" max="9740" width="14.5703125" customWidth="1"/>
    <col min="9985" max="9985" width="5.28515625" customWidth="1"/>
    <col min="9986" max="9986" width="24.28515625" customWidth="1"/>
    <col min="9990" max="9990" width="11.140625" customWidth="1"/>
    <col min="9991" max="9991" width="11" customWidth="1"/>
    <col min="9992" max="9992" width="11.140625" customWidth="1"/>
    <col min="9994" max="9994" width="17.140625" customWidth="1"/>
    <col min="9995" max="9995" width="13" customWidth="1"/>
    <col min="9996" max="9996" width="14.5703125" customWidth="1"/>
    <col min="10241" max="10241" width="5.28515625" customWidth="1"/>
    <col min="10242" max="10242" width="24.28515625" customWidth="1"/>
    <col min="10246" max="10246" width="11.140625" customWidth="1"/>
    <col min="10247" max="10247" width="11" customWidth="1"/>
    <col min="10248" max="10248" width="11.140625" customWidth="1"/>
    <col min="10250" max="10250" width="17.140625" customWidth="1"/>
    <col min="10251" max="10251" width="13" customWidth="1"/>
    <col min="10252" max="10252" width="14.5703125" customWidth="1"/>
    <col min="10497" max="10497" width="5.28515625" customWidth="1"/>
    <col min="10498" max="10498" width="24.28515625" customWidth="1"/>
    <col min="10502" max="10502" width="11.140625" customWidth="1"/>
    <col min="10503" max="10503" width="11" customWidth="1"/>
    <col min="10504" max="10504" width="11.140625" customWidth="1"/>
    <col min="10506" max="10506" width="17.140625" customWidth="1"/>
    <col min="10507" max="10507" width="13" customWidth="1"/>
    <col min="10508" max="10508" width="14.5703125" customWidth="1"/>
    <col min="10753" max="10753" width="5.28515625" customWidth="1"/>
    <col min="10754" max="10754" width="24.28515625" customWidth="1"/>
    <col min="10758" max="10758" width="11.140625" customWidth="1"/>
    <col min="10759" max="10759" width="11" customWidth="1"/>
    <col min="10760" max="10760" width="11.140625" customWidth="1"/>
    <col min="10762" max="10762" width="17.140625" customWidth="1"/>
    <col min="10763" max="10763" width="13" customWidth="1"/>
    <col min="10764" max="10764" width="14.5703125" customWidth="1"/>
    <col min="11009" max="11009" width="5.28515625" customWidth="1"/>
    <col min="11010" max="11010" width="24.28515625" customWidth="1"/>
    <col min="11014" max="11014" width="11.140625" customWidth="1"/>
    <col min="11015" max="11015" width="11" customWidth="1"/>
    <col min="11016" max="11016" width="11.140625" customWidth="1"/>
    <col min="11018" max="11018" width="17.140625" customWidth="1"/>
    <col min="11019" max="11019" width="13" customWidth="1"/>
    <col min="11020" max="11020" width="14.5703125" customWidth="1"/>
    <col min="11265" max="11265" width="5.28515625" customWidth="1"/>
    <col min="11266" max="11266" width="24.28515625" customWidth="1"/>
    <col min="11270" max="11270" width="11.140625" customWidth="1"/>
    <col min="11271" max="11271" width="11" customWidth="1"/>
    <col min="11272" max="11272" width="11.140625" customWidth="1"/>
    <col min="11274" max="11274" width="17.140625" customWidth="1"/>
    <col min="11275" max="11275" width="13" customWidth="1"/>
    <col min="11276" max="11276" width="14.5703125" customWidth="1"/>
    <col min="11521" max="11521" width="5.28515625" customWidth="1"/>
    <col min="11522" max="11522" width="24.28515625" customWidth="1"/>
    <col min="11526" max="11526" width="11.140625" customWidth="1"/>
    <col min="11527" max="11527" width="11" customWidth="1"/>
    <col min="11528" max="11528" width="11.140625" customWidth="1"/>
    <col min="11530" max="11530" width="17.140625" customWidth="1"/>
    <col min="11531" max="11531" width="13" customWidth="1"/>
    <col min="11532" max="11532" width="14.5703125" customWidth="1"/>
    <col min="11777" max="11777" width="5.28515625" customWidth="1"/>
    <col min="11778" max="11778" width="24.28515625" customWidth="1"/>
    <col min="11782" max="11782" width="11.140625" customWidth="1"/>
    <col min="11783" max="11783" width="11" customWidth="1"/>
    <col min="11784" max="11784" width="11.140625" customWidth="1"/>
    <col min="11786" max="11786" width="17.140625" customWidth="1"/>
    <col min="11787" max="11787" width="13" customWidth="1"/>
    <col min="11788" max="11788" width="14.5703125" customWidth="1"/>
    <col min="12033" max="12033" width="5.28515625" customWidth="1"/>
    <col min="12034" max="12034" width="24.28515625" customWidth="1"/>
    <col min="12038" max="12038" width="11.140625" customWidth="1"/>
    <col min="12039" max="12039" width="11" customWidth="1"/>
    <col min="12040" max="12040" width="11.140625" customWidth="1"/>
    <col min="12042" max="12042" width="17.140625" customWidth="1"/>
    <col min="12043" max="12043" width="13" customWidth="1"/>
    <col min="12044" max="12044" width="14.5703125" customWidth="1"/>
    <col min="12289" max="12289" width="5.28515625" customWidth="1"/>
    <col min="12290" max="12290" width="24.28515625" customWidth="1"/>
    <col min="12294" max="12294" width="11.140625" customWidth="1"/>
    <col min="12295" max="12295" width="11" customWidth="1"/>
    <col min="12296" max="12296" width="11.140625" customWidth="1"/>
    <col min="12298" max="12298" width="17.140625" customWidth="1"/>
    <col min="12299" max="12299" width="13" customWidth="1"/>
    <col min="12300" max="12300" width="14.5703125" customWidth="1"/>
    <col min="12545" max="12545" width="5.28515625" customWidth="1"/>
    <col min="12546" max="12546" width="24.28515625" customWidth="1"/>
    <col min="12550" max="12550" width="11.140625" customWidth="1"/>
    <col min="12551" max="12551" width="11" customWidth="1"/>
    <col min="12552" max="12552" width="11.140625" customWidth="1"/>
    <col min="12554" max="12554" width="17.140625" customWidth="1"/>
    <col min="12555" max="12555" width="13" customWidth="1"/>
    <col min="12556" max="12556" width="14.5703125" customWidth="1"/>
    <col min="12801" max="12801" width="5.28515625" customWidth="1"/>
    <col min="12802" max="12802" width="24.28515625" customWidth="1"/>
    <col min="12806" max="12806" width="11.140625" customWidth="1"/>
    <col min="12807" max="12807" width="11" customWidth="1"/>
    <col min="12808" max="12808" width="11.140625" customWidth="1"/>
    <col min="12810" max="12810" width="17.140625" customWidth="1"/>
    <col min="12811" max="12811" width="13" customWidth="1"/>
    <col min="12812" max="12812" width="14.5703125" customWidth="1"/>
    <col min="13057" max="13057" width="5.28515625" customWidth="1"/>
    <col min="13058" max="13058" width="24.28515625" customWidth="1"/>
    <col min="13062" max="13062" width="11.140625" customWidth="1"/>
    <col min="13063" max="13063" width="11" customWidth="1"/>
    <col min="13064" max="13064" width="11.140625" customWidth="1"/>
    <col min="13066" max="13066" width="17.140625" customWidth="1"/>
    <col min="13067" max="13067" width="13" customWidth="1"/>
    <col min="13068" max="13068" width="14.5703125" customWidth="1"/>
    <col min="13313" max="13313" width="5.28515625" customWidth="1"/>
    <col min="13314" max="13314" width="24.28515625" customWidth="1"/>
    <col min="13318" max="13318" width="11.140625" customWidth="1"/>
    <col min="13319" max="13319" width="11" customWidth="1"/>
    <col min="13320" max="13320" width="11.140625" customWidth="1"/>
    <col min="13322" max="13322" width="17.140625" customWidth="1"/>
    <col min="13323" max="13323" width="13" customWidth="1"/>
    <col min="13324" max="13324" width="14.5703125" customWidth="1"/>
    <col min="13569" max="13569" width="5.28515625" customWidth="1"/>
    <col min="13570" max="13570" width="24.28515625" customWidth="1"/>
    <col min="13574" max="13574" width="11.140625" customWidth="1"/>
    <col min="13575" max="13575" width="11" customWidth="1"/>
    <col min="13576" max="13576" width="11.140625" customWidth="1"/>
    <col min="13578" max="13578" width="17.140625" customWidth="1"/>
    <col min="13579" max="13579" width="13" customWidth="1"/>
    <col min="13580" max="13580" width="14.5703125" customWidth="1"/>
    <col min="13825" max="13825" width="5.28515625" customWidth="1"/>
    <col min="13826" max="13826" width="24.28515625" customWidth="1"/>
    <col min="13830" max="13830" width="11.140625" customWidth="1"/>
    <col min="13831" max="13831" width="11" customWidth="1"/>
    <col min="13832" max="13832" width="11.140625" customWidth="1"/>
    <col min="13834" max="13834" width="17.140625" customWidth="1"/>
    <col min="13835" max="13835" width="13" customWidth="1"/>
    <col min="13836" max="13836" width="14.5703125" customWidth="1"/>
    <col min="14081" max="14081" width="5.28515625" customWidth="1"/>
    <col min="14082" max="14082" width="24.28515625" customWidth="1"/>
    <col min="14086" max="14086" width="11.140625" customWidth="1"/>
    <col min="14087" max="14087" width="11" customWidth="1"/>
    <col min="14088" max="14088" width="11.140625" customWidth="1"/>
    <col min="14090" max="14090" width="17.140625" customWidth="1"/>
    <col min="14091" max="14091" width="13" customWidth="1"/>
    <col min="14092" max="14092" width="14.5703125" customWidth="1"/>
    <col min="14337" max="14337" width="5.28515625" customWidth="1"/>
    <col min="14338" max="14338" width="24.28515625" customWidth="1"/>
    <col min="14342" max="14342" width="11.140625" customWidth="1"/>
    <col min="14343" max="14343" width="11" customWidth="1"/>
    <col min="14344" max="14344" width="11.140625" customWidth="1"/>
    <col min="14346" max="14346" width="17.140625" customWidth="1"/>
    <col min="14347" max="14347" width="13" customWidth="1"/>
    <col min="14348" max="14348" width="14.5703125" customWidth="1"/>
    <col min="14593" max="14593" width="5.28515625" customWidth="1"/>
    <col min="14594" max="14594" width="24.28515625" customWidth="1"/>
    <col min="14598" max="14598" width="11.140625" customWidth="1"/>
    <col min="14599" max="14599" width="11" customWidth="1"/>
    <col min="14600" max="14600" width="11.140625" customWidth="1"/>
    <col min="14602" max="14602" width="17.140625" customWidth="1"/>
    <col min="14603" max="14603" width="13" customWidth="1"/>
    <col min="14604" max="14604" width="14.5703125" customWidth="1"/>
    <col min="14849" max="14849" width="5.28515625" customWidth="1"/>
    <col min="14850" max="14850" width="24.28515625" customWidth="1"/>
    <col min="14854" max="14854" width="11.140625" customWidth="1"/>
    <col min="14855" max="14855" width="11" customWidth="1"/>
    <col min="14856" max="14856" width="11.140625" customWidth="1"/>
    <col min="14858" max="14858" width="17.140625" customWidth="1"/>
    <col min="14859" max="14859" width="13" customWidth="1"/>
    <col min="14860" max="14860" width="14.5703125" customWidth="1"/>
    <col min="15105" max="15105" width="5.28515625" customWidth="1"/>
    <col min="15106" max="15106" width="24.28515625" customWidth="1"/>
    <col min="15110" max="15110" width="11.140625" customWidth="1"/>
    <col min="15111" max="15111" width="11" customWidth="1"/>
    <col min="15112" max="15112" width="11.140625" customWidth="1"/>
    <col min="15114" max="15114" width="17.140625" customWidth="1"/>
    <col min="15115" max="15115" width="13" customWidth="1"/>
    <col min="15116" max="15116" width="14.5703125" customWidth="1"/>
    <col min="15361" max="15361" width="5.28515625" customWidth="1"/>
    <col min="15362" max="15362" width="24.28515625" customWidth="1"/>
    <col min="15366" max="15366" width="11.140625" customWidth="1"/>
    <col min="15367" max="15367" width="11" customWidth="1"/>
    <col min="15368" max="15368" width="11.140625" customWidth="1"/>
    <col min="15370" max="15370" width="17.140625" customWidth="1"/>
    <col min="15371" max="15371" width="13" customWidth="1"/>
    <col min="15372" max="15372" width="14.5703125" customWidth="1"/>
    <col min="15617" max="15617" width="5.28515625" customWidth="1"/>
    <col min="15618" max="15618" width="24.28515625" customWidth="1"/>
    <col min="15622" max="15622" width="11.140625" customWidth="1"/>
    <col min="15623" max="15623" width="11" customWidth="1"/>
    <col min="15624" max="15624" width="11.140625" customWidth="1"/>
    <col min="15626" max="15626" width="17.140625" customWidth="1"/>
    <col min="15627" max="15627" width="13" customWidth="1"/>
    <col min="15628" max="15628" width="14.5703125" customWidth="1"/>
    <col min="15873" max="15873" width="5.28515625" customWidth="1"/>
    <col min="15874" max="15874" width="24.28515625" customWidth="1"/>
    <col min="15878" max="15878" width="11.140625" customWidth="1"/>
    <col min="15879" max="15879" width="11" customWidth="1"/>
    <col min="15880" max="15880" width="11.140625" customWidth="1"/>
    <col min="15882" max="15882" width="17.140625" customWidth="1"/>
    <col min="15883" max="15883" width="13" customWidth="1"/>
    <col min="15884" max="15884" width="14.5703125" customWidth="1"/>
    <col min="16129" max="16129" width="5.28515625" customWidth="1"/>
    <col min="16130" max="16130" width="24.28515625" customWidth="1"/>
    <col min="16134" max="16134" width="11.140625" customWidth="1"/>
    <col min="16135" max="16135" width="11" customWidth="1"/>
    <col min="16136" max="16136" width="11.140625" customWidth="1"/>
    <col min="16138" max="16138" width="17.140625" customWidth="1"/>
    <col min="16139" max="16139" width="13" customWidth="1"/>
    <col min="16140" max="16140" width="14.5703125" customWidth="1"/>
  </cols>
  <sheetData>
    <row r="1" spans="1:13" s="2" customFormat="1" ht="15" customHeight="1">
      <c r="A1" s="1"/>
      <c r="B1" s="1"/>
      <c r="C1" s="1"/>
      <c r="D1" s="1"/>
      <c r="E1" s="1"/>
      <c r="F1" s="1"/>
      <c r="G1" s="1"/>
      <c r="H1" s="1"/>
      <c r="I1" s="87" t="s">
        <v>31</v>
      </c>
      <c r="J1" s="87"/>
      <c r="K1" s="87"/>
      <c r="L1" s="87"/>
    </row>
    <row r="2" spans="1:13" s="2" customFormat="1" ht="12.75">
      <c r="A2" s="1"/>
      <c r="B2" s="1"/>
      <c r="C2" s="1"/>
      <c r="D2" s="1"/>
      <c r="E2" s="1"/>
      <c r="F2" s="1"/>
      <c r="G2" s="1"/>
      <c r="H2" s="1"/>
      <c r="I2" s="1"/>
      <c r="J2" s="3"/>
      <c r="K2" s="1"/>
      <c r="L2" s="1"/>
    </row>
    <row r="3" spans="1:13" s="2" customFormat="1" ht="12.7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s="2" customFormat="1" ht="12.75">
      <c r="A4" s="1" t="s">
        <v>26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s="2" customFormat="1" ht="12.75">
      <c r="A5" s="1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s="2" customFormat="1" ht="12.75">
      <c r="A6" s="1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s="2" customFormat="1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5.75">
      <c r="A8" s="73" t="s">
        <v>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3" ht="72">
      <c r="A9" s="74" t="s">
        <v>4</v>
      </c>
      <c r="B9" s="76" t="s">
        <v>5</v>
      </c>
      <c r="C9" s="78" t="s">
        <v>6</v>
      </c>
      <c r="D9" s="78" t="s">
        <v>7</v>
      </c>
      <c r="E9" s="80" t="s">
        <v>8</v>
      </c>
      <c r="F9" s="82" t="s">
        <v>9</v>
      </c>
      <c r="G9" s="83"/>
      <c r="H9" s="84"/>
      <c r="I9" s="85" t="s">
        <v>10</v>
      </c>
      <c r="J9" s="4" t="s">
        <v>11</v>
      </c>
      <c r="K9" s="5"/>
      <c r="L9" s="6"/>
    </row>
    <row r="10" spans="1:13" ht="168" customHeight="1">
      <c r="A10" s="75"/>
      <c r="B10" s="77"/>
      <c r="C10" s="79"/>
      <c r="D10" s="77"/>
      <c r="E10" s="81"/>
      <c r="F10" s="7" t="s">
        <v>21</v>
      </c>
      <c r="G10" s="7" t="s">
        <v>22</v>
      </c>
      <c r="H10" s="8" t="s">
        <v>23</v>
      </c>
      <c r="I10" s="86"/>
      <c r="J10" s="9" t="s">
        <v>12</v>
      </c>
      <c r="K10" s="10" t="s">
        <v>13</v>
      </c>
      <c r="L10" s="11" t="s">
        <v>25</v>
      </c>
    </row>
    <row r="11" spans="1:13" ht="57" customHeight="1">
      <c r="A11" s="12">
        <v>1</v>
      </c>
      <c r="B11" s="88" t="s">
        <v>27</v>
      </c>
      <c r="C11" s="13" t="s">
        <v>24</v>
      </c>
      <c r="D11" s="55">
        <v>7920</v>
      </c>
      <c r="E11" s="56">
        <v>5</v>
      </c>
      <c r="F11" s="57">
        <v>650</v>
      </c>
      <c r="G11" s="57">
        <v>1348</v>
      </c>
      <c r="H11" s="57">
        <v>808.5</v>
      </c>
      <c r="I11" s="58">
        <f>AVERAGE(F11:H11)</f>
        <v>935.5</v>
      </c>
      <c r="J11" s="57"/>
      <c r="K11" s="59">
        <v>650</v>
      </c>
      <c r="L11" s="60">
        <f>K11*D11</f>
        <v>5148000</v>
      </c>
      <c r="M11" s="61"/>
    </row>
    <row r="12" spans="1:13" ht="39" customHeight="1" thickBot="1">
      <c r="A12" s="14"/>
      <c r="B12" s="15" t="s">
        <v>14</v>
      </c>
      <c r="C12" s="13" t="s">
        <v>24</v>
      </c>
      <c r="D12" s="62">
        <f>SUM(D11:D11)</f>
        <v>7920</v>
      </c>
      <c r="E12" s="63"/>
      <c r="F12" s="64"/>
      <c r="G12" s="64"/>
      <c r="H12" s="64"/>
      <c r="I12" s="65"/>
      <c r="J12" s="66"/>
      <c r="K12" s="67"/>
      <c r="L12" s="68">
        <f>SUM(L11:L11)</f>
        <v>5148000</v>
      </c>
      <c r="M12" s="61"/>
    </row>
    <row r="13" spans="1:13">
      <c r="A13" s="16"/>
      <c r="B13" s="17"/>
      <c r="C13" s="18"/>
      <c r="D13" s="19"/>
      <c r="E13" s="19"/>
      <c r="F13" s="20"/>
      <c r="G13" s="20"/>
      <c r="H13" s="20"/>
      <c r="I13" s="21"/>
      <c r="J13" s="22"/>
      <c r="K13" s="23"/>
      <c r="L13" s="24"/>
    </row>
    <row r="14" spans="1:13" s="2" customFormat="1" ht="12.75">
      <c r="A14" s="70" t="s">
        <v>15</v>
      </c>
      <c r="B14" s="70"/>
      <c r="C14" s="25">
        <f>L12</f>
        <v>5148000</v>
      </c>
      <c r="D14" s="26" t="s">
        <v>29</v>
      </c>
      <c r="E14" s="25"/>
      <c r="F14" s="25"/>
      <c r="G14" s="25"/>
      <c r="H14" s="25"/>
      <c r="I14" s="25"/>
      <c r="J14" s="25"/>
      <c r="K14" s="27"/>
      <c r="L14" s="28"/>
    </row>
    <row r="15" spans="1:13" s="2" customFormat="1" ht="12.75">
      <c r="A15" s="29"/>
      <c r="B15" s="29"/>
      <c r="C15" s="29"/>
      <c r="D15" s="29"/>
      <c r="E15" s="25"/>
      <c r="F15" s="27"/>
      <c r="G15" s="27"/>
      <c r="H15" s="27"/>
      <c r="I15" s="27"/>
      <c r="J15" s="27"/>
      <c r="K15" s="27"/>
      <c r="L15" s="28"/>
    </row>
    <row r="16" spans="1:13" s="2" customFormat="1" ht="12.75">
      <c r="A16" s="71" t="s">
        <v>16</v>
      </c>
      <c r="B16" s="71"/>
      <c r="C16" s="54"/>
      <c r="D16" s="30"/>
      <c r="E16" s="30"/>
      <c r="F16" s="31"/>
      <c r="G16" s="31"/>
      <c r="H16" s="31"/>
      <c r="I16" s="31"/>
      <c r="J16" s="31"/>
      <c r="K16" s="31"/>
      <c r="L16" s="1"/>
    </row>
    <row r="17" spans="1:12" s="2" customFormat="1" ht="12.75">
      <c r="A17" s="72" t="s">
        <v>17</v>
      </c>
      <c r="B17" s="72"/>
      <c r="C17" s="32" t="s">
        <v>28</v>
      </c>
      <c r="D17" s="33"/>
      <c r="E17" s="33"/>
      <c r="F17" s="34"/>
      <c r="G17" s="35"/>
      <c r="H17" s="36"/>
      <c r="I17" s="37"/>
      <c r="J17" s="38"/>
      <c r="K17" s="37"/>
      <c r="L17" s="38"/>
    </row>
    <row r="18" spans="1:12" s="2" customFormat="1" ht="12.75">
      <c r="A18" s="39"/>
      <c r="B18" s="39"/>
      <c r="C18" s="40"/>
      <c r="D18" s="41" t="s">
        <v>18</v>
      </c>
      <c r="E18" s="41"/>
      <c r="F18" s="42"/>
      <c r="G18" s="43" t="s">
        <v>19</v>
      </c>
      <c r="H18" s="72"/>
      <c r="I18" s="72"/>
      <c r="J18" s="44"/>
      <c r="K18" s="37"/>
      <c r="L18" s="38"/>
    </row>
    <row r="19" spans="1:12" s="2" customFormat="1" ht="12.75">
      <c r="A19" s="39"/>
      <c r="B19" s="39"/>
      <c r="C19" s="45"/>
      <c r="D19" s="31"/>
      <c r="E19" s="31"/>
      <c r="F19" s="38"/>
      <c r="G19" s="46"/>
      <c r="H19" s="47"/>
      <c r="I19" s="37"/>
      <c r="J19" s="48"/>
      <c r="K19" s="37"/>
      <c r="L19" s="38"/>
    </row>
    <row r="20" spans="1:12" s="38" customFormat="1" ht="12.75">
      <c r="A20" s="69" t="s">
        <v>30</v>
      </c>
      <c r="B20" s="69"/>
      <c r="C20" s="69"/>
      <c r="D20" s="69"/>
      <c r="E20" s="49"/>
      <c r="F20" s="50"/>
      <c r="G20" s="51"/>
      <c r="H20" s="52"/>
    </row>
    <row r="21" spans="1:12" s="1" customFormat="1" ht="12.7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</row>
    <row r="22" spans="1:12" s="1" customFormat="1" ht="12.75">
      <c r="A22" s="49" t="s">
        <v>20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</row>
    <row r="23" spans="1:12" ht="18.7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</sheetData>
  <mergeCells count="14">
    <mergeCell ref="I1:L1"/>
    <mergeCell ref="A20:D20"/>
    <mergeCell ref="A14:B14"/>
    <mergeCell ref="A16:B16"/>
    <mergeCell ref="A17:B17"/>
    <mergeCell ref="H18:I18"/>
    <mergeCell ref="A8:L8"/>
    <mergeCell ref="A9:A10"/>
    <mergeCell ref="B9:B10"/>
    <mergeCell ref="C9:C10"/>
    <mergeCell ref="D9:D10"/>
    <mergeCell ref="E9:E10"/>
    <mergeCell ref="F9:H9"/>
    <mergeCell ref="I9:I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2026-07-28T12:21:07Z</dcterms:modified>
</cp:coreProperties>
</file>